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Звіт!$12:$12</definedName>
    <definedName name="Data">#REF!</definedName>
    <definedName name="Footer" localSheetId="0">Звіт!$16:$20</definedName>
    <definedName name="Footer">#REF!</definedName>
    <definedName name="Head" localSheetId="0">Звіт!#REF!</definedName>
    <definedName name="Head">#REF!</definedName>
    <definedName name="Head_Acc" localSheetId="0">Звіт!$14:$14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Звіт!$15:$15</definedName>
    <definedName name="Itog_Prop">#REF!</definedName>
    <definedName name="Title" localSheetId="0">Звіт!$2:$5</definedName>
    <definedName name="Title">#REF!</definedName>
    <definedName name="Title_dep" localSheetId="0">Звіт!$10:$11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23" i="2"/>
  <c r="H23"/>
  <c r="H41"/>
  <c r="I13"/>
  <c r="H13"/>
  <c r="I41"/>
  <c r="I49"/>
  <c r="I53" s="1"/>
  <c r="H49"/>
  <c r="H53" s="1"/>
</calcChain>
</file>

<file path=xl/sharedStrings.xml><?xml version="1.0" encoding="utf-8"?>
<sst xmlns="http://schemas.openxmlformats.org/spreadsheetml/2006/main" count="150" uniqueCount="94">
  <si>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</si>
  <si>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</si>
  <si>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</si>
  <si>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</si>
  <si>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</si>
  <si>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</si>
  <si>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</si>
  <si>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</si>
  <si>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</si>
  <si>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</si>
  <si>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</si>
  <si>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</si>
  <si>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</si>
  <si>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</si>
  <si>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</si>
  <si>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</si>
  <si>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</si>
  <si>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</si>
  <si>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</si>
  <si>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</si>
  <si>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</si>
  <si>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</si>
  <si>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</si>
  <si>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</si>
  <si>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</si>
  <si>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</si>
  <si>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Сестра медична</t>
  </si>
  <si>
    <t>Козуля С. О.</t>
  </si>
  <si>
    <t>ФАП с.Дубова</t>
  </si>
  <si>
    <t>Штук</t>
  </si>
  <si>
    <t>10140633</t>
  </si>
  <si>
    <t>Насос глуб.Гелекс</t>
  </si>
  <si>
    <t>11130611</t>
  </si>
  <si>
    <t>Гідроакамулятор 50л.</t>
  </si>
  <si>
    <t>11130031</t>
  </si>
  <si>
    <t>Кушетка</t>
  </si>
  <si>
    <t>11130515</t>
  </si>
  <si>
    <t>Нагрівач індивід 10л.</t>
  </si>
  <si>
    <t>11130517</t>
  </si>
  <si>
    <t>Умивальник в комплекті</t>
  </si>
  <si>
    <t>11130518</t>
  </si>
  <si>
    <t>Унітаз в комплекті</t>
  </si>
  <si>
    <t>11130282</t>
  </si>
  <si>
    <t>Холодильник ДОНБАС</t>
  </si>
  <si>
    <t>11140011</t>
  </si>
  <si>
    <t>Пеленки х/б</t>
  </si>
  <si>
    <t>11140089</t>
  </si>
  <si>
    <t>Простирадла</t>
  </si>
  <si>
    <t>Дрова</t>
  </si>
  <si>
    <t>Кг.</t>
  </si>
  <si>
    <t>Відро пластикове</t>
  </si>
  <si>
    <t xml:space="preserve">Віник </t>
  </si>
  <si>
    <t>Йорш пластиковий</t>
  </si>
  <si>
    <t>Корзинка для сміття</t>
  </si>
  <si>
    <t>Крісло гінекологічне в штуках</t>
  </si>
  <si>
    <t>Лічильний електричний</t>
  </si>
  <si>
    <t>Манометр</t>
  </si>
  <si>
    <t>Металолом чорний</t>
  </si>
  <si>
    <t>Миска пласмасова</t>
  </si>
  <si>
    <t>Стерилізатори в штуках</t>
  </si>
  <si>
    <t>Стіл двотумбовий</t>
  </si>
  <si>
    <t>Стіл однотумбовий</t>
  </si>
  <si>
    <t>Стільці офісні п/м</t>
  </si>
  <si>
    <t>Стільці тверді</t>
  </si>
  <si>
    <t>Стільці театральні</t>
  </si>
  <si>
    <t>Телефон</t>
  </si>
  <si>
    <t>Тумбочка</t>
  </si>
  <si>
    <t>Умивальник</t>
  </si>
  <si>
    <t>Утюг</t>
  </si>
  <si>
    <t>Шкаф для медикаментів в штуках</t>
  </si>
  <si>
    <t>Сестра медична     Козуля С. О.</t>
  </si>
  <si>
    <t xml:space="preserve">     </t>
  </si>
  <si>
    <t>Додаток№21</t>
  </si>
  <si>
    <t>22</t>
  </si>
  <si>
    <t>201</t>
  </si>
  <si>
    <t>209</t>
  </si>
  <si>
    <t xml:space="preserve">Рахунок  104  - Машини та обладнання  </t>
  </si>
  <si>
    <t>104</t>
  </si>
  <si>
    <t xml:space="preserve">Всього по рахунку  104 </t>
  </si>
  <si>
    <t xml:space="preserve">Рахунок  112- Малоцінні необоротні матеріальні активи  </t>
  </si>
  <si>
    <t>112</t>
  </si>
  <si>
    <t>Всього по рахунку  112</t>
  </si>
  <si>
    <t>203</t>
  </si>
  <si>
    <t>Всього по рахунку  203</t>
  </si>
  <si>
    <t>Всього по рахунку  22</t>
  </si>
  <si>
    <t>Рахунок  201 - Сировина й матеріали</t>
  </si>
  <si>
    <t>Всього по рахунку  201</t>
  </si>
  <si>
    <t>Рахунок  209 - Інші матеріали</t>
  </si>
  <si>
    <t>Всього по рахунку  209</t>
  </si>
  <si>
    <t>Рахунок 203- Паливо</t>
  </si>
  <si>
    <t xml:space="preserve">Рахунок 22 - Малоцінні та швидкозношувані предмети  </t>
  </si>
  <si>
    <t>тридцять</t>
  </si>
  <si>
    <t>Один тисяча шiстдесят.</t>
  </si>
  <si>
    <t>дев ять тисяч сто двадцять одна грн. 38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</si>
</sst>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topLeftCell="A52" zoomScaleNormal="100" workbookViewId="0">
      <selection activeCell="D71" sqref="D71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7.28515625" customWidth="1"/>
    <col min="7" max="7" width="8.7109375" customWidth="1"/>
    <col min="8" max="8" width="9.42578125" customWidth="1"/>
    <col min="9" max="9" width="11.7109375" customWidth="1"/>
  </cols>
  <sheetData>
    <row r="1" spans="1:9">
      <c r="I1" t="s">
        <v>72</v>
      </c>
    </row>
    <row r="2" spans="1:9" s="1" customFormat="1" ht="28.5" customHeight="1">
      <c r="A2" s="46" t="s">
        <v>25</v>
      </c>
      <c r="B2" s="46"/>
      <c r="C2" s="46"/>
      <c r="D2" s="46"/>
      <c r="E2" s="46"/>
      <c r="F2" s="46"/>
      <c r="G2" s="47" t="s">
        <v>23</v>
      </c>
      <c r="H2" s="48"/>
      <c r="I2" s="45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3"/>
      <c r="C6" s="43"/>
      <c r="D6" s="43"/>
      <c r="E6" s="43"/>
      <c r="F6" s="43"/>
      <c r="G6" s="44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2" t="s">
        <v>21</v>
      </c>
      <c r="D10" s="49" t="s">
        <v>16</v>
      </c>
      <c r="E10" s="50"/>
      <c r="F10" s="51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76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77</v>
      </c>
      <c r="C12" s="39" t="s">
        <v>30</v>
      </c>
      <c r="D12" s="39" t="s">
        <v>31</v>
      </c>
      <c r="E12" s="40"/>
      <c r="F12" s="41"/>
      <c r="G12" s="19" t="s">
        <v>29</v>
      </c>
      <c r="H12" s="20">
        <v>1</v>
      </c>
      <c r="I12" s="21">
        <v>3250</v>
      </c>
    </row>
    <row r="13" spans="1:9" s="26" customFormat="1" ht="12.75" customHeight="1">
      <c r="A13" s="22" t="s">
        <v>78</v>
      </c>
      <c r="B13" s="23"/>
      <c r="C13" s="24"/>
      <c r="D13" s="24"/>
      <c r="E13" s="24"/>
      <c r="F13" s="24"/>
      <c r="G13" s="24"/>
      <c r="H13" s="38">
        <f>SUM(H12)</f>
        <v>1</v>
      </c>
      <c r="I13" s="38">
        <f>SUM(I12)</f>
        <v>3250</v>
      </c>
    </row>
    <row r="14" spans="1:9" s="26" customFormat="1" ht="11.25" customHeight="1">
      <c r="A14" s="22" t="s">
        <v>79</v>
      </c>
      <c r="B14" s="23"/>
      <c r="C14" s="24"/>
      <c r="D14" s="24"/>
      <c r="E14" s="24"/>
      <c r="F14" s="24"/>
      <c r="G14" s="24"/>
      <c r="H14" s="23"/>
      <c r="I14" s="25"/>
    </row>
    <row r="15" spans="1:9" s="13" customFormat="1" ht="11.25" customHeight="1">
      <c r="A15" s="17">
        <v>2</v>
      </c>
      <c r="B15" s="18" t="s">
        <v>80</v>
      </c>
      <c r="C15" s="39" t="s">
        <v>32</v>
      </c>
      <c r="D15" s="39" t="s">
        <v>33</v>
      </c>
      <c r="E15" s="40"/>
      <c r="F15" s="41"/>
      <c r="G15" s="19" t="s">
        <v>29</v>
      </c>
      <c r="H15" s="20">
        <v>1</v>
      </c>
      <c r="I15" s="21">
        <v>760</v>
      </c>
    </row>
    <row r="16" spans="1:9" s="13" customFormat="1" ht="11.25" customHeight="1">
      <c r="A16" s="17">
        <v>3</v>
      </c>
      <c r="B16" s="18" t="s">
        <v>80</v>
      </c>
      <c r="C16" s="39" t="s">
        <v>34</v>
      </c>
      <c r="D16" s="39" t="s">
        <v>35</v>
      </c>
      <c r="E16" s="40"/>
      <c r="F16" s="41"/>
      <c r="G16" s="19" t="s">
        <v>29</v>
      </c>
      <c r="H16" s="20">
        <v>1</v>
      </c>
      <c r="I16" s="21">
        <v>154</v>
      </c>
    </row>
    <row r="17" spans="1:9" s="13" customFormat="1" ht="11.25" customHeight="1">
      <c r="A17" s="17">
        <v>4</v>
      </c>
      <c r="B17" s="18" t="s">
        <v>80</v>
      </c>
      <c r="C17" s="39" t="s">
        <v>36</v>
      </c>
      <c r="D17" s="39" t="s">
        <v>37</v>
      </c>
      <c r="E17" s="40"/>
      <c r="F17" s="41"/>
      <c r="G17" s="19" t="s">
        <v>29</v>
      </c>
      <c r="H17" s="20">
        <v>1</v>
      </c>
      <c r="I17" s="21">
        <v>1400</v>
      </c>
    </row>
    <row r="18" spans="1:9" s="13" customFormat="1" ht="11.25" customHeight="1">
      <c r="A18" s="17">
        <v>5</v>
      </c>
      <c r="B18" s="18" t="s">
        <v>80</v>
      </c>
      <c r="C18" s="39" t="s">
        <v>38</v>
      </c>
      <c r="D18" s="39" t="s">
        <v>39</v>
      </c>
      <c r="E18" s="40"/>
      <c r="F18" s="41"/>
      <c r="G18" s="19" t="s">
        <v>29</v>
      </c>
      <c r="H18" s="20">
        <v>1</v>
      </c>
      <c r="I18" s="21">
        <v>640</v>
      </c>
    </row>
    <row r="19" spans="1:9" s="13" customFormat="1" ht="11.25" customHeight="1">
      <c r="A19" s="17">
        <v>6</v>
      </c>
      <c r="B19" s="18" t="s">
        <v>80</v>
      </c>
      <c r="C19" s="39" t="s">
        <v>40</v>
      </c>
      <c r="D19" s="39" t="s">
        <v>41</v>
      </c>
      <c r="E19" s="40"/>
      <c r="F19" s="41"/>
      <c r="G19" s="19" t="s">
        <v>29</v>
      </c>
      <c r="H19" s="20">
        <v>1</v>
      </c>
      <c r="I19" s="21">
        <v>594</v>
      </c>
    </row>
    <row r="20" spans="1:9" s="13" customFormat="1" ht="11.25" customHeight="1">
      <c r="A20" s="17">
        <v>7</v>
      </c>
      <c r="B20" s="18" t="s">
        <v>80</v>
      </c>
      <c r="C20" s="39" t="s">
        <v>42</v>
      </c>
      <c r="D20" s="39" t="s">
        <v>43</v>
      </c>
      <c r="E20" s="40"/>
      <c r="F20" s="41"/>
      <c r="G20" s="19" t="s">
        <v>29</v>
      </c>
      <c r="H20" s="20">
        <v>1</v>
      </c>
      <c r="I20" s="21">
        <v>632</v>
      </c>
    </row>
    <row r="21" spans="1:9" s="13" customFormat="1" ht="11.25" customHeight="1">
      <c r="A21" s="17">
        <v>8</v>
      </c>
      <c r="B21" s="18" t="s">
        <v>80</v>
      </c>
      <c r="C21" s="39" t="s">
        <v>44</v>
      </c>
      <c r="D21" s="39" t="s">
        <v>45</v>
      </c>
      <c r="E21" s="40"/>
      <c r="F21" s="41"/>
      <c r="G21" s="19" t="s">
        <v>29</v>
      </c>
      <c r="H21" s="20">
        <v>2</v>
      </c>
      <c r="I21" s="21">
        <v>28</v>
      </c>
    </row>
    <row r="22" spans="1:9" s="13" customFormat="1" ht="11.25" customHeight="1">
      <c r="A22" s="17">
        <v>9</v>
      </c>
      <c r="B22" s="18" t="s">
        <v>80</v>
      </c>
      <c r="C22" s="39" t="s">
        <v>46</v>
      </c>
      <c r="D22" s="39" t="s">
        <v>47</v>
      </c>
      <c r="E22" s="40"/>
      <c r="F22" s="41"/>
      <c r="G22" s="19" t="s">
        <v>29</v>
      </c>
      <c r="H22" s="20">
        <v>2</v>
      </c>
      <c r="I22" s="21">
        <v>80</v>
      </c>
    </row>
    <row r="23" spans="1:9" s="26" customFormat="1" ht="12.75" customHeight="1">
      <c r="A23" s="22" t="s">
        <v>81</v>
      </c>
      <c r="B23" s="23"/>
      <c r="C23" s="24"/>
      <c r="D23" s="24"/>
      <c r="E23" s="24"/>
      <c r="F23" s="24"/>
      <c r="G23" s="24"/>
      <c r="H23" s="38">
        <f>SUM(H15:H22)</f>
        <v>10</v>
      </c>
      <c r="I23" s="38">
        <f>SUM(I15:I22)</f>
        <v>4288</v>
      </c>
    </row>
    <row r="24" spans="1:9" s="26" customFormat="1" ht="11.25" customHeight="1">
      <c r="A24" s="22" t="s">
        <v>89</v>
      </c>
      <c r="B24" s="23"/>
      <c r="C24" s="24"/>
      <c r="D24" s="24"/>
      <c r="E24" s="24"/>
      <c r="F24" s="24"/>
      <c r="G24" s="24"/>
      <c r="H24" s="23"/>
      <c r="I24" s="25"/>
    </row>
    <row r="25" spans="1:9" s="13" customFormat="1" ht="11.25" customHeight="1">
      <c r="A25" s="17">
        <v>10</v>
      </c>
      <c r="B25" s="18" t="s">
        <v>82</v>
      </c>
      <c r="C25" s="39"/>
      <c r="D25" s="39" t="s">
        <v>48</v>
      </c>
      <c r="E25" s="40"/>
      <c r="F25" s="41"/>
      <c r="G25" s="19" t="s">
        <v>49</v>
      </c>
      <c r="H25" s="20">
        <v>689</v>
      </c>
      <c r="I25" s="21">
        <v>819.87</v>
      </c>
    </row>
    <row r="26" spans="1:9" s="26" customFormat="1" ht="12.75" customHeight="1">
      <c r="A26" s="22" t="s">
        <v>83</v>
      </c>
      <c r="B26" s="23"/>
      <c r="C26" s="24"/>
      <c r="D26" s="24"/>
      <c r="E26" s="24"/>
      <c r="F26" s="24"/>
      <c r="G26" s="24"/>
      <c r="H26" s="38">
        <v>689</v>
      </c>
      <c r="I26" s="37">
        <v>819.87</v>
      </c>
    </row>
    <row r="27" spans="1:9" s="26" customFormat="1" ht="11.25" customHeight="1">
      <c r="A27" s="22" t="s">
        <v>90</v>
      </c>
      <c r="B27" s="23"/>
      <c r="C27" s="24"/>
      <c r="D27" s="24"/>
      <c r="E27" s="24"/>
      <c r="F27" s="24"/>
      <c r="G27" s="24"/>
      <c r="H27" s="23"/>
      <c r="I27" s="25"/>
    </row>
    <row r="28" spans="1:9" s="13" customFormat="1" ht="11.25" customHeight="1">
      <c r="A28" s="17">
        <v>11</v>
      </c>
      <c r="B28" s="18" t="s">
        <v>73</v>
      </c>
      <c r="C28" s="39"/>
      <c r="D28" s="39" t="s">
        <v>50</v>
      </c>
      <c r="E28" s="40"/>
      <c r="F28" s="41"/>
      <c r="G28" s="19" t="s">
        <v>29</v>
      </c>
      <c r="H28" s="20">
        <v>4</v>
      </c>
      <c r="I28" s="21">
        <v>0</v>
      </c>
    </row>
    <row r="29" spans="1:9" s="13" customFormat="1" ht="11.25" customHeight="1">
      <c r="A29" s="17">
        <v>12</v>
      </c>
      <c r="B29" s="18" t="s">
        <v>73</v>
      </c>
      <c r="C29" s="39"/>
      <c r="D29" s="39" t="s">
        <v>51</v>
      </c>
      <c r="E29" s="40"/>
      <c r="F29" s="41"/>
      <c r="G29" s="19" t="s">
        <v>29</v>
      </c>
      <c r="H29" s="20">
        <v>1</v>
      </c>
      <c r="I29" s="21">
        <v>0</v>
      </c>
    </row>
    <row r="30" spans="1:9" s="13" customFormat="1" ht="11.25" customHeight="1">
      <c r="A30" s="17">
        <v>13</v>
      </c>
      <c r="B30" s="18" t="s">
        <v>73</v>
      </c>
      <c r="C30" s="39"/>
      <c r="D30" s="39" t="s">
        <v>52</v>
      </c>
      <c r="E30" s="40"/>
      <c r="F30" s="41"/>
      <c r="G30" s="19" t="s">
        <v>29</v>
      </c>
      <c r="H30" s="20">
        <v>1</v>
      </c>
      <c r="I30" s="21">
        <v>0</v>
      </c>
    </row>
    <row r="31" spans="1:9" s="13" customFormat="1" ht="11.25" customHeight="1">
      <c r="A31" s="17">
        <v>14</v>
      </c>
      <c r="B31" s="18" t="s">
        <v>73</v>
      </c>
      <c r="C31" s="39"/>
      <c r="D31" s="39" t="s">
        <v>53</v>
      </c>
      <c r="E31" s="40"/>
      <c r="F31" s="41"/>
      <c r="G31" s="19" t="s">
        <v>29</v>
      </c>
      <c r="H31" s="20">
        <v>1</v>
      </c>
      <c r="I31" s="21">
        <v>0</v>
      </c>
    </row>
    <row r="32" spans="1:9" s="13" customFormat="1" ht="11.25" customHeight="1">
      <c r="A32" s="17">
        <v>15</v>
      </c>
      <c r="B32" s="18" t="s">
        <v>73</v>
      </c>
      <c r="C32" s="39"/>
      <c r="D32" s="39" t="s">
        <v>58</v>
      </c>
      <c r="E32" s="40"/>
      <c r="F32" s="41"/>
      <c r="G32" s="19" t="s">
        <v>29</v>
      </c>
      <c r="H32" s="20">
        <v>1</v>
      </c>
      <c r="I32" s="21">
        <v>0</v>
      </c>
    </row>
    <row r="33" spans="1:9" s="13" customFormat="1" ht="11.25" customHeight="1">
      <c r="A33" s="17">
        <v>16</v>
      </c>
      <c r="B33" s="18" t="s">
        <v>73</v>
      </c>
      <c r="C33" s="39"/>
      <c r="D33" s="39" t="s">
        <v>60</v>
      </c>
      <c r="E33" s="40"/>
      <c r="F33" s="41"/>
      <c r="G33" s="19" t="s">
        <v>29</v>
      </c>
      <c r="H33" s="20">
        <v>2</v>
      </c>
      <c r="I33" s="21">
        <v>0</v>
      </c>
    </row>
    <row r="34" spans="1:9" s="13" customFormat="1" ht="11.25" customHeight="1">
      <c r="A34" s="17">
        <v>17</v>
      </c>
      <c r="B34" s="18" t="s">
        <v>73</v>
      </c>
      <c r="C34" s="39"/>
      <c r="D34" s="39" t="s">
        <v>61</v>
      </c>
      <c r="E34" s="40"/>
      <c r="F34" s="41"/>
      <c r="G34" s="19" t="s">
        <v>29</v>
      </c>
      <c r="H34" s="20">
        <v>1</v>
      </c>
      <c r="I34" s="21">
        <v>0</v>
      </c>
    </row>
    <row r="35" spans="1:9" s="13" customFormat="1" ht="11.25" customHeight="1">
      <c r="A35" s="17">
        <v>18</v>
      </c>
      <c r="B35" s="18" t="s">
        <v>73</v>
      </c>
      <c r="C35" s="39"/>
      <c r="D35" s="39" t="s">
        <v>62</v>
      </c>
      <c r="E35" s="40"/>
      <c r="F35" s="41"/>
      <c r="G35" s="19" t="s">
        <v>29</v>
      </c>
      <c r="H35" s="20">
        <v>2</v>
      </c>
      <c r="I35" s="21">
        <v>0</v>
      </c>
    </row>
    <row r="36" spans="1:9" s="13" customFormat="1" ht="11.25" customHeight="1">
      <c r="A36" s="17">
        <v>19</v>
      </c>
      <c r="B36" s="18" t="s">
        <v>73</v>
      </c>
      <c r="C36" s="39"/>
      <c r="D36" s="39" t="s">
        <v>63</v>
      </c>
      <c r="E36" s="40"/>
      <c r="F36" s="41"/>
      <c r="G36" s="19" t="s">
        <v>29</v>
      </c>
      <c r="H36" s="20">
        <v>3</v>
      </c>
      <c r="I36" s="21">
        <v>0</v>
      </c>
    </row>
    <row r="37" spans="1:9" s="13" customFormat="1" ht="11.25" customHeight="1">
      <c r="A37" s="17">
        <v>20</v>
      </c>
      <c r="B37" s="18" t="s">
        <v>73</v>
      </c>
      <c r="C37" s="39"/>
      <c r="D37" s="39" t="s">
        <v>64</v>
      </c>
      <c r="E37" s="40"/>
      <c r="F37" s="41"/>
      <c r="G37" s="19" t="s">
        <v>29</v>
      </c>
      <c r="H37" s="20">
        <v>4</v>
      </c>
      <c r="I37" s="21">
        <v>0</v>
      </c>
    </row>
    <row r="38" spans="1:9" s="13" customFormat="1" ht="11.25" customHeight="1">
      <c r="A38" s="17">
        <v>21</v>
      </c>
      <c r="B38" s="18" t="s">
        <v>73</v>
      </c>
      <c r="C38" s="39"/>
      <c r="D38" s="39" t="s">
        <v>66</v>
      </c>
      <c r="E38" s="40"/>
      <c r="F38" s="41"/>
      <c r="G38" s="19" t="s">
        <v>29</v>
      </c>
      <c r="H38" s="20">
        <v>2</v>
      </c>
      <c r="I38" s="21">
        <v>0</v>
      </c>
    </row>
    <row r="39" spans="1:9" s="13" customFormat="1" ht="11.25" customHeight="1">
      <c r="A39" s="17">
        <v>22</v>
      </c>
      <c r="B39" s="18" t="s">
        <v>73</v>
      </c>
      <c r="C39" s="39"/>
      <c r="D39" s="39" t="s">
        <v>67</v>
      </c>
      <c r="E39" s="40"/>
      <c r="F39" s="41"/>
      <c r="G39" s="19" t="s">
        <v>29</v>
      </c>
      <c r="H39" s="20">
        <v>1</v>
      </c>
      <c r="I39" s="21">
        <v>0</v>
      </c>
    </row>
    <row r="40" spans="1:9" s="13" customFormat="1" ht="11.25" customHeight="1">
      <c r="A40" s="17">
        <v>23</v>
      </c>
      <c r="B40" s="18" t="s">
        <v>73</v>
      </c>
      <c r="C40" s="39"/>
      <c r="D40" s="39" t="s">
        <v>68</v>
      </c>
      <c r="E40" s="40"/>
      <c r="F40" s="41"/>
      <c r="G40" s="19" t="s">
        <v>29</v>
      </c>
      <c r="H40" s="20">
        <v>1</v>
      </c>
      <c r="I40" s="21">
        <v>0</v>
      </c>
    </row>
    <row r="41" spans="1:9" s="26" customFormat="1" ht="12.75" customHeight="1">
      <c r="A41" s="22" t="s">
        <v>84</v>
      </c>
      <c r="B41" s="23"/>
      <c r="C41" s="24"/>
      <c r="D41" s="24"/>
      <c r="E41" s="24"/>
      <c r="F41" s="24"/>
      <c r="G41" s="24"/>
      <c r="H41" s="38">
        <f>SUM(H28:H40)</f>
        <v>24</v>
      </c>
      <c r="I41" s="38">
        <f>SUM(I28:I40)</f>
        <v>0</v>
      </c>
    </row>
    <row r="42" spans="1:9" s="26" customFormat="1" ht="11.25" customHeight="1">
      <c r="A42" s="22" t="s">
        <v>85</v>
      </c>
      <c r="B42" s="23"/>
      <c r="C42" s="24"/>
      <c r="D42" s="24"/>
      <c r="E42" s="24"/>
      <c r="F42" s="24"/>
      <c r="G42" s="24"/>
      <c r="H42" s="23"/>
      <c r="I42" s="25"/>
    </row>
    <row r="43" spans="1:9" s="13" customFormat="1" ht="11.25" customHeight="1">
      <c r="A43" s="17">
        <v>24</v>
      </c>
      <c r="B43" s="18" t="s">
        <v>74</v>
      </c>
      <c r="C43" s="39"/>
      <c r="D43" s="39" t="s">
        <v>69</v>
      </c>
      <c r="E43" s="40"/>
      <c r="F43" s="41"/>
      <c r="G43" s="19" t="s">
        <v>29</v>
      </c>
      <c r="H43" s="20">
        <v>1</v>
      </c>
      <c r="I43" s="21">
        <v>50</v>
      </c>
    </row>
    <row r="44" spans="1:9" s="13" customFormat="1" ht="11.25" customHeight="1">
      <c r="A44" s="17">
        <v>25</v>
      </c>
      <c r="B44" s="18" t="s">
        <v>74</v>
      </c>
      <c r="C44" s="39"/>
      <c r="D44" s="39" t="s">
        <v>54</v>
      </c>
      <c r="E44" s="40"/>
      <c r="F44" s="41"/>
      <c r="G44" s="19" t="s">
        <v>29</v>
      </c>
      <c r="H44" s="20">
        <v>1</v>
      </c>
      <c r="I44" s="21">
        <v>83</v>
      </c>
    </row>
    <row r="45" spans="1:9" s="13" customFormat="1" ht="11.25" customHeight="1">
      <c r="A45" s="17">
        <v>26</v>
      </c>
      <c r="B45" s="18" t="s">
        <v>74</v>
      </c>
      <c r="C45" s="39"/>
      <c r="D45" s="39" t="s">
        <v>55</v>
      </c>
      <c r="E45" s="40"/>
      <c r="F45" s="41"/>
      <c r="G45" s="19" t="s">
        <v>29</v>
      </c>
      <c r="H45" s="20">
        <v>1</v>
      </c>
      <c r="I45" s="21">
        <v>17</v>
      </c>
    </row>
    <row r="46" spans="1:9" s="13" customFormat="1" ht="11.25" customHeight="1">
      <c r="A46" s="17">
        <v>27</v>
      </c>
      <c r="B46" s="18" t="s">
        <v>74</v>
      </c>
      <c r="C46" s="39"/>
      <c r="D46" s="39" t="s">
        <v>65</v>
      </c>
      <c r="E46" s="40"/>
      <c r="F46" s="41"/>
      <c r="G46" s="19" t="s">
        <v>29</v>
      </c>
      <c r="H46" s="20">
        <v>1</v>
      </c>
      <c r="I46" s="21">
        <v>20</v>
      </c>
    </row>
    <row r="47" spans="1:9" s="13" customFormat="1" ht="11.25" customHeight="1">
      <c r="A47" s="17">
        <v>28</v>
      </c>
      <c r="B47" s="18" t="s">
        <v>74</v>
      </c>
      <c r="C47" s="39"/>
      <c r="D47" s="39" t="s">
        <v>56</v>
      </c>
      <c r="E47" s="40"/>
      <c r="F47" s="41"/>
      <c r="G47" s="19" t="s">
        <v>29</v>
      </c>
      <c r="H47" s="20">
        <v>1</v>
      </c>
      <c r="I47" s="21">
        <v>60</v>
      </c>
    </row>
    <row r="48" spans="1:9" s="13" customFormat="1" ht="11.25" customHeight="1">
      <c r="A48" s="17">
        <v>29</v>
      </c>
      <c r="B48" s="18" t="s">
        <v>74</v>
      </c>
      <c r="C48" s="39"/>
      <c r="D48" s="39" t="s">
        <v>59</v>
      </c>
      <c r="E48" s="40"/>
      <c r="F48" s="41"/>
      <c r="G48" s="19" t="s">
        <v>29</v>
      </c>
      <c r="H48" s="20">
        <v>1</v>
      </c>
      <c r="I48" s="21">
        <v>5.51</v>
      </c>
    </row>
    <row r="49" spans="1:9" s="26" customFormat="1" ht="12.75" customHeight="1">
      <c r="A49" s="22" t="s">
        <v>86</v>
      </c>
      <c r="B49" s="23"/>
      <c r="C49" s="24"/>
      <c r="D49" s="24"/>
      <c r="E49" s="24"/>
      <c r="F49" s="24"/>
      <c r="G49" s="24"/>
      <c r="H49" s="38">
        <f>SUM(H43:H48)</f>
        <v>6</v>
      </c>
      <c r="I49" s="38">
        <f>SUM(I43:I48)</f>
        <v>235.51</v>
      </c>
    </row>
    <row r="50" spans="1:9" s="26" customFormat="1" ht="11.25" customHeight="1">
      <c r="A50" s="22" t="s">
        <v>87</v>
      </c>
      <c r="B50" s="23"/>
      <c r="C50" s="24"/>
      <c r="D50" s="24"/>
      <c r="E50" s="24"/>
      <c r="F50" s="24"/>
      <c r="G50" s="24"/>
      <c r="H50" s="23"/>
      <c r="I50" s="25"/>
    </row>
    <row r="51" spans="1:9" s="13" customFormat="1" ht="11.25" customHeight="1">
      <c r="A51" s="17">
        <v>30</v>
      </c>
      <c r="B51" s="18" t="s">
        <v>75</v>
      </c>
      <c r="C51" s="39"/>
      <c r="D51" s="39" t="s">
        <v>57</v>
      </c>
      <c r="E51" s="40"/>
      <c r="F51" s="41"/>
      <c r="G51" s="19" t="s">
        <v>49</v>
      </c>
      <c r="H51" s="20">
        <v>330</v>
      </c>
      <c r="I51" s="21">
        <v>528</v>
      </c>
    </row>
    <row r="52" spans="1:9" s="26" customFormat="1" ht="12.75" customHeight="1">
      <c r="A52" s="22" t="s">
        <v>88</v>
      </c>
      <c r="B52" s="23"/>
      <c r="C52" s="24"/>
      <c r="D52" s="24"/>
      <c r="E52" s="24"/>
      <c r="F52" s="24"/>
      <c r="G52" s="24"/>
      <c r="H52" s="38">
        <v>330</v>
      </c>
      <c r="I52" s="37">
        <v>528</v>
      </c>
    </row>
    <row r="53" spans="1:9" s="26" customFormat="1" ht="12.75" customHeight="1">
      <c r="A53" s="22" t="s">
        <v>1</v>
      </c>
      <c r="B53" s="23"/>
      <c r="C53" s="24"/>
      <c r="D53" s="24"/>
      <c r="E53" s="24"/>
      <c r="F53" s="24"/>
      <c r="G53" s="24"/>
      <c r="H53" s="38">
        <f>H52+H49+H41+H26+H23+H13</f>
        <v>1060</v>
      </c>
      <c r="I53" s="38">
        <f>I52+I49+I41+I26+I23+I13</f>
        <v>9121.380000000001</v>
      </c>
    </row>
    <row r="54" spans="1:9" s="13" customFormat="1" ht="12.75" customHeight="1">
      <c r="A54" s="1" t="s">
        <v>2</v>
      </c>
      <c r="I54" s="36"/>
    </row>
    <row r="55" spans="1:9" s="13" customFormat="1" ht="15" customHeight="1">
      <c r="A55" s="3" t="s">
        <v>8</v>
      </c>
      <c r="E55" s="12" t="s">
        <v>91</v>
      </c>
      <c r="F55" s="30"/>
      <c r="G55" s="30"/>
      <c r="H55" s="30"/>
      <c r="I55" s="5"/>
    </row>
    <row r="56" spans="1:9" s="4" customFormat="1" ht="10.5" customHeight="1">
      <c r="A56" s="3"/>
      <c r="E56" s="2" t="s">
        <v>3</v>
      </c>
      <c r="F56" s="2"/>
      <c r="G56" s="2"/>
      <c r="H56" s="2"/>
      <c r="I56" s="36"/>
    </row>
    <row r="57" spans="1:9" s="13" customFormat="1" ht="12">
      <c r="A57" s="3" t="s">
        <v>9</v>
      </c>
      <c r="E57" s="12" t="s">
        <v>92</v>
      </c>
      <c r="F57" s="30"/>
      <c r="G57" s="30"/>
      <c r="H57" s="30"/>
      <c r="I57" s="5"/>
    </row>
    <row r="58" spans="1:9" s="1" customFormat="1" ht="8.25" customHeight="1">
      <c r="A58" s="3"/>
      <c r="E58" s="2" t="s">
        <v>3</v>
      </c>
      <c r="F58" s="2"/>
      <c r="G58" s="2"/>
      <c r="H58" s="2"/>
      <c r="I58" s="36"/>
    </row>
    <row r="59" spans="1:9" s="13" customFormat="1" ht="12">
      <c r="A59" s="3" t="s">
        <v>10</v>
      </c>
      <c r="E59" s="12" t="s">
        <v>93</v>
      </c>
      <c r="F59" s="30"/>
      <c r="G59" s="30"/>
      <c r="H59" s="30"/>
      <c r="I59" s="5"/>
    </row>
    <row r="60" spans="1:9" s="1" customFormat="1" ht="8.25" customHeight="1">
      <c r="D60" s="3"/>
      <c r="E60" s="2" t="s">
        <v>3</v>
      </c>
      <c r="F60" s="2"/>
      <c r="G60" s="2"/>
      <c r="H60" s="2"/>
      <c r="I60" s="36"/>
    </row>
    <row r="61" spans="1:9" s="15" customFormat="1" ht="12" customHeight="1">
      <c r="A61" s="29" t="s">
        <v>12</v>
      </c>
      <c r="B61" s="29"/>
      <c r="C61" s="29"/>
      <c r="D61" s="29"/>
      <c r="E61" s="29"/>
      <c r="F61" s="29"/>
      <c r="G61" s="29"/>
      <c r="H61" s="29"/>
      <c r="I61" s="36"/>
    </row>
    <row r="62" spans="1:9" s="13" customFormat="1" ht="7.5" customHeight="1">
      <c r="I62" s="36"/>
    </row>
    <row r="63" spans="1:9" s="14" customFormat="1" ht="14.25" customHeight="1">
      <c r="A63" s="14" t="s">
        <v>13</v>
      </c>
      <c r="C63" s="28" t="s">
        <v>70</v>
      </c>
      <c r="D63" s="28"/>
      <c r="E63" s="28"/>
      <c r="F63" s="28"/>
      <c r="H63" s="27"/>
      <c r="I63" s="27"/>
    </row>
    <row r="64" spans="1:9" s="8" customFormat="1" ht="12.75" customHeight="1">
      <c r="C64" s="7" t="s">
        <v>20</v>
      </c>
      <c r="D64" s="9"/>
      <c r="E64" s="9"/>
      <c r="F64" s="9"/>
      <c r="H64" s="7" t="s">
        <v>4</v>
      </c>
      <c r="I64" s="11"/>
    </row>
    <row r="65" spans="1:9" ht="7.5" customHeight="1"/>
    <row r="66" spans="1:9" s="14" customFormat="1" ht="14.25" customHeight="1">
      <c r="A66" s="14" t="s">
        <v>14</v>
      </c>
      <c r="C66" s="28" t="s">
        <v>71</v>
      </c>
      <c r="D66" s="28"/>
      <c r="E66" s="28"/>
      <c r="F66" s="28"/>
      <c r="H66" s="27"/>
      <c r="I66" s="27"/>
    </row>
    <row r="67" spans="1:9" s="8" customFormat="1" ht="12.75" customHeight="1">
      <c r="C67" s="7" t="s">
        <v>20</v>
      </c>
      <c r="D67" s="9"/>
      <c r="E67" s="9"/>
      <c r="F67" s="9"/>
      <c r="H67" s="7" t="s">
        <v>4</v>
      </c>
      <c r="I67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Звіт</vt:lpstr>
      <vt:lpstr>Звіт!Data</vt:lpstr>
      <vt:lpstr>Звіт!Footer</vt:lpstr>
      <vt:lpstr>Звіт!Head_Acc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2019-08-06T10:48:21Z</cp:lastPrinted>
  <dcterms:created xsi:type="dcterms:W3CDTF">2013-10-30T08:17:25Z</dcterms:created>
  <dcterms:modified xsi:type="dcterms:W3CDTF">2019-08-06T10:48:25Z</dcterms:modified>
</cp:coreProperties>
</file>